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Srv001\Users\Drenkova\Verejné obstarávania\VO 2021\Ostatní\Tokeszky\Predškoláci\VO\"/>
    </mc:Choice>
  </mc:AlternateContent>
  <bookViews>
    <workbookView xWindow="0" yWindow="0" windowWidth="28800" windowHeight="12435"/>
  </bookViews>
  <sheets>
    <sheet name="Objednávka" sheetId="3" r:id="rId1"/>
  </sheets>
  <calcPr calcId="152511"/>
</workbook>
</file>

<file path=xl/calcChain.xml><?xml version="1.0" encoding="utf-8"?>
<calcChain xmlns="http://schemas.openxmlformats.org/spreadsheetml/2006/main">
  <c r="G22" i="3" l="1"/>
  <c r="G23" i="3" l="1"/>
  <c r="G24" i="3" s="1"/>
  <c r="N22" i="3"/>
</calcChain>
</file>

<file path=xl/sharedStrings.xml><?xml version="1.0" encoding="utf-8"?>
<sst xmlns="http://schemas.openxmlformats.org/spreadsheetml/2006/main" count="66" uniqueCount="54">
  <si>
    <t>Položka</t>
  </si>
  <si>
    <t>Tech. požiadavky</t>
  </si>
  <si>
    <t>Ilustračné obrázky</t>
  </si>
  <si>
    <t>MJ</t>
  </si>
  <si>
    <t>počet</t>
  </si>
  <si>
    <t>J.C.</t>
  </si>
  <si>
    <t>cena celkom         bez DPH</t>
  </si>
  <si>
    <t>CELKOVÁ CENA bez DPH</t>
  </si>
  <si>
    <t>DPH 20%</t>
  </si>
  <si>
    <t>CENA CELKOM s DPH</t>
  </si>
  <si>
    <t>Osoba oprávnená v mene uchádzača konať:</t>
  </si>
  <si>
    <t>...............................................</t>
  </si>
  <si>
    <t>podpis a pečiatka</t>
  </si>
  <si>
    <t>v ............................................ Dňa: ..........................</t>
  </si>
  <si>
    <t>Platca DPH:            áno  -  nie</t>
  </si>
  <si>
    <t>MŠ Sev</t>
  </si>
  <si>
    <t xml:space="preserve">cena        celkom         </t>
  </si>
  <si>
    <t>MŠ Krátka</t>
  </si>
  <si>
    <t>MŠ ČSA</t>
  </si>
  <si>
    <t>MŠ Hviezd</t>
  </si>
  <si>
    <t>MŠ Budulov</t>
  </si>
  <si>
    <t>1.</t>
  </si>
  <si>
    <t>2.</t>
  </si>
  <si>
    <t>3.</t>
  </si>
  <si>
    <t>4.</t>
  </si>
  <si>
    <t>5.</t>
  </si>
  <si>
    <t>6.</t>
  </si>
  <si>
    <t>7.</t>
  </si>
  <si>
    <t>8.</t>
  </si>
  <si>
    <t>9.</t>
  </si>
  <si>
    <t>10.</t>
  </si>
  <si>
    <t>11.</t>
  </si>
  <si>
    <t>12.</t>
  </si>
  <si>
    <t>ks</t>
  </si>
  <si>
    <t>Drevená stolička BUK - červená 35 cm .Konštrukcia stoličiek je vyrobená z masívneho dreva (profil 4,7 x 1,8 cm). Sedadlo a operadlo sú vyrobené z kvalitnej trvácnej preglejky o hrúbke 6 mm. Ich ergonomický tvar prispieva k zdravému vývoju dieťaťa počas sedenia. Profilované sedadlo eliminuje tlak v podkolennej jamke a tvarované operadlo ponúka dokonalú oporu chrbta pri sedení. Dokonalé zaoblenie hrán zabezpečuje bezpečnosť. Sedadlo je podporené dreveným rámom, čo zvyšuje jeho trvácnosť. Stolička je dodatočne spevnená lištou medzi prednými nožičkami. Plastové pätky na nožičkách stoličiek chránia podlahu pred poškriabaním.
Stoličky sú farbené morením, čo znamená, že farba sa nelúpe a zároveň je zachovaná prírodná kresba dreva.</t>
  </si>
  <si>
    <t>Drevená stolička JAVOR natural 31 cm. Konštrukcia stoličiek je vyrobená z masívneho dreva moreného na odtieň javor bielený (profil 4,7 x 1,8 cm). Sedadlo a operadlo sú vyrobené z kvalitnej trvácnej preglejky o hrúbke 6 mm. Ich ergonomický tvar prispieva k zdravému vývoju dieťaťa počas sedenia. Profilované sedadlo eliminuje tlak v podkolennej jamke a tvarované operadlo ponúka dokonalú oporu chrbta pri sedení. Dokonalé zaoblenie hrán zabezpečuje bezpečnosť. Sedadlo je podporené dreveným rámom, čo zvyšuje jeho trvácnosť. Stolička je dodatočne spevnená lištou medzi prednými nožičkami. Plastové pätky na nožičkách stoličiek chránia podlahu pred poškriabaním.
Stoličky sú farbené morením, čo znamená, že farba sa nelúpe a zároveň je zachovaná prírodná kresba dreva.</t>
  </si>
  <si>
    <t xml:space="preserve">Kancelárska stolička Alex - sivá.Pohodlná stolička so sieťovaným operadlom, nastaviteľnou výškou a opierkami na ruky.
Rozmer: 57 x 56 x 87 - 99 cm (Š x H x V).
</t>
  </si>
  <si>
    <t xml:space="preserve">Knihovnička/Vozík 2v1 BUK 1/2Multifunkčný vozík, ktorý je možné použiť nie len ako knihovničku, ale aj na ukladanie výtvarných pomôcok, hier a iných potrieb pre MŠ. </t>
  </si>
  <si>
    <t xml:space="preserve">Pružinová hojdačka - Motorka 2ružinové hojdačky sú vyrobené z vysoko odolného plastového materiálu HDPE.
Bezpečnostná zóna: priemer 350 cm
Sedadlo vo výške: max: 55 cm
</t>
  </si>
  <si>
    <t>PRÍLOHA č. 2 - Návrh na plnenie kritérií</t>
  </si>
  <si>
    <t>Cenová ponuka</t>
  </si>
  <si>
    <t>Obchodný názov uchádzača:</t>
  </si>
  <si>
    <t>Adresa/Sídlo:</t>
  </si>
  <si>
    <t xml:space="preserve">IČO: </t>
  </si>
  <si>
    <t>Cena je uvedená v rátane dopravy a montáže tovaru !</t>
  </si>
  <si>
    <t>Odrážadlo Cross Maxi  Odrážadlo má široké kolesá pre lepšiu stabilitu. Vyrobené z plastu.
Rozmer: 76 x 39 x 54 cm.</t>
  </si>
  <si>
    <t>Ležadlo skláp. s nepr.matr. Červené                           Konštrukcia ležadiel je vyrobená z masívneho bukového dreva. Matrac je čalúnený nepremokavou difúznou látkou,Drevené nožičky neprečnievajú do priestoru.
Rozmer rozloženého ležadla: 130 x 55 x 25 cm (D x Š x V).
Hmotnosť: 6,5 kg.
Maximálna nosnosť: 50 kg.
Hrúbka matracu: 8 cm.</t>
  </si>
  <si>
    <t xml:space="preserve">Elegantná kuchynka MIDI-zeleno-žltá. 
Rozmer: 120 x 67 x 39 cm (Š x V x H).
</t>
  </si>
  <si>
    <t>Drevený stôl s lavicami Vyrobené z kvalitného impregnovaného borovicového dreva, ktoré je odolné voči poveternostným podmienkam. Použité dosky majú hrúbku 5 cm, vďaka čomu majú dlhú životnosť. Všetky kovové spoje a skrutky sú galvanizované
a sú ukryté pod plastovými krytkami.
Rozmer: 180 x 172 x 75 cm.
Výška sedu: 44 cm.</t>
  </si>
  <si>
    <t xml:space="preserve">Dvierka k multigunkčnému písaciemu stolu  Javor                     </t>
  </si>
  <si>
    <t xml:space="preserve">Multifunkčný písací stôl   Javor </t>
  </si>
  <si>
    <t>PIESKOVISKO</t>
  </si>
  <si>
    <t>13.</t>
  </si>
  <si>
    <t>Písací stôl Prevedenie Javor ,3x zasuvka z Mdf dosky farebne.             Rozmer: 120 x 65 x 74 cm.</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</si>
</sst>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ont>
    <font>
      <sz val="9"/>
      <color indexed="8"/>
      <name val="Calibri"/>
      <family val="2"/>
      <charset val="238"/>
    </font>
    <font>
      <sz val="11"/>
      <color indexed="8"/>
      <name val="Calibri"/>
      <family val="2"/>
      <charset val="238"/>
    </font>
    <font>
      <b/>
      <sz val="11"/>
      <color indexed="8"/>
      <name val="Calibri"/>
      <family val="2"/>
      <charset val="238"/>
    </font>
    <font>
      <sz val="9"/>
      <color indexed="8"/>
      <name val="Calibri"/>
      <family val="2"/>
      <charset val="238"/>
    </font>
    <font>
      <sz val="12"/>
      <color indexed="8"/>
      <name val="Times New Roman"/>
      <family val="1"/>
      <charset val="238"/>
    </font>
    <font>
      <sz val="11"/>
      <name val="Calibri"/>
      <family val="2"/>
      <charset val="238"/>
    </font>
    <font>
      <sz val="11"/>
      <color rgb="FF000000"/>
      <name val="Calibri"/>
      <family val="2"/>
      <charset val="238"/>
    </font>
    <font>
      <sz val="11"/>
      <color rgb="FFFF0000"/>
      <name val="Calibri"/>
      <family val="2"/>
      <charset val="238"/>
    </font>
    <font>
      <b/>
      <sz val="18"/>
      <color rgb="FF000000"/>
      <name val="Calibri"/>
      <family val="2"/>
      <charset val="238"/>
    </font>
    <font>
      <sz val="10"/>
      <color rgb="FF000000"/>
      <name val="Calibri"/>
      <family val="2"/>
      <charset val="238"/>
    </font>
    <font>
      <sz val="10"/>
      <name val="Calibri"/>
      <family val="2"/>
      <charset val="238"/>
      <scheme val="minor"/>
    </font>
  </fonts>
  <fills count="7">
    <fill>
      <patternFill patternType="none"/>
    </fill>
    <fill>
      <patternFill patternType="gray125"/>
    </fill>
    <fill>
      <patternFill patternType="solid">
        <fgColor indexed="55"/>
        <bgColor indexed="8"/>
      </patternFill>
    </fill>
    <fill>
      <patternFill patternType="solid">
        <fgColor theme="0" tint="-0.14999847407452621"/>
        <bgColor indexed="64"/>
      </patternFill>
    </fill>
    <fill>
      <patternFill patternType="solid">
        <fgColor theme="0" tint="-0.34998626667073579"/>
        <bgColor indexed="8"/>
      </patternFill>
    </fill>
    <fill>
      <patternFill patternType="solid">
        <fgColor theme="0" tint="-0.34998626667073579"/>
        <bgColor indexed="64"/>
      </patternFill>
    </fill>
    <fill>
      <patternFill patternType="solid">
        <fgColor theme="0" tint="-4.9989318521683403E-2"/>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5">
    <xf numFmtId="0" fontId="0" fillId="0" borderId="0" xfId="0"/>
    <xf numFmtId="4" fontId="0" fillId="0" borderId="0" xfId="0" applyNumberFormat="1"/>
    <xf numFmtId="0" fontId="0" fillId="0" borderId="1" xfId="0" applyBorder="1" applyAlignment="1">
      <alignment horizontal="center" vertical="center" wrapText="1"/>
    </xf>
    <xf numFmtId="4" fontId="0" fillId="0" borderId="1" xfId="0" applyNumberFormat="1" applyBorder="1" applyAlignment="1">
      <alignment horizontal="center" vertical="center" wrapText="1"/>
    </xf>
    <xf numFmtId="0" fontId="5" fillId="0" borderId="0" xfId="0" applyFont="1"/>
    <xf numFmtId="0" fontId="0" fillId="0" borderId="1" xfId="0" applyBorder="1" applyAlignment="1">
      <alignment horizontal="center" vertical="center"/>
    </xf>
    <xf numFmtId="4" fontId="4" fillId="2" borderId="1" xfId="0" applyNumberFormat="1" applyFont="1" applyFill="1" applyBorder="1" applyAlignment="1">
      <alignment horizontal="center" vertical="center" wrapText="1"/>
    </xf>
    <xf numFmtId="0" fontId="0" fillId="0" borderId="1" xfId="0" applyBorder="1"/>
    <xf numFmtId="0" fontId="0" fillId="0" borderId="5" xfId="0" applyBorder="1" applyAlignment="1">
      <alignment horizontal="center" vertical="center"/>
    </xf>
    <xf numFmtId="0" fontId="0" fillId="0" borderId="6" xfId="0" applyBorder="1"/>
    <xf numFmtId="0" fontId="7" fillId="0" borderId="4" xfId="0" applyFont="1" applyBorder="1" applyAlignment="1">
      <alignment horizontal="center" vertical="center" wrapText="1"/>
    </xf>
    <xf numFmtId="0" fontId="7" fillId="0" borderId="0" xfId="0" applyFont="1"/>
    <xf numFmtId="0" fontId="7" fillId="0" borderId="1" xfId="0" applyFont="1" applyBorder="1" applyAlignment="1">
      <alignment horizontal="center" vertical="center" wrapText="1"/>
    </xf>
    <xf numFmtId="2" fontId="6" fillId="3" borderId="1" xfId="0" applyNumberFormat="1" applyFont="1" applyFill="1" applyBorder="1" applyAlignment="1">
      <alignment horizontal="center" vertical="center"/>
    </xf>
    <xf numFmtId="2" fontId="0" fillId="3" borderId="1" xfId="0" applyNumberFormat="1" applyFill="1" applyBorder="1" applyAlignment="1">
      <alignment horizontal="center" vertical="center"/>
    </xf>
    <xf numFmtId="0" fontId="0" fillId="0" borderId="4" xfId="0" applyBorder="1" applyAlignment="1">
      <alignment horizontal="center" vertical="center" wrapText="1"/>
    </xf>
    <xf numFmtId="4" fontId="2" fillId="4" borderId="11" xfId="0" applyNumberFormat="1" applyFont="1" applyFill="1" applyBorder="1" applyAlignment="1">
      <alignment horizontal="right" vertical="center"/>
    </xf>
    <xf numFmtId="4" fontId="2" fillId="4" borderId="12" xfId="0" applyNumberFormat="1" applyFont="1" applyFill="1" applyBorder="1" applyAlignment="1">
      <alignment horizontal="right" vertical="center"/>
    </xf>
    <xf numFmtId="4" fontId="2" fillId="4" borderId="13" xfId="0" applyNumberFormat="1" applyFont="1" applyFill="1" applyBorder="1" applyAlignment="1">
      <alignment horizontal="right" vertical="center"/>
    </xf>
    <xf numFmtId="0" fontId="0" fillId="0" borderId="14" xfId="0" applyBorder="1" applyAlignment="1">
      <alignment horizontal="center" vertical="center" wrapText="1"/>
    </xf>
    <xf numFmtId="0" fontId="7" fillId="0" borderId="6" xfId="0" applyFont="1" applyBorder="1" applyAlignment="1">
      <alignment horizontal="center" vertical="center" wrapText="1"/>
    </xf>
    <xf numFmtId="0" fontId="0" fillId="0" borderId="6" xfId="0" applyBorder="1" applyAlignment="1">
      <alignment horizontal="center" vertical="center" wrapText="1"/>
    </xf>
    <xf numFmtId="4" fontId="0" fillId="0" borderId="6" xfId="0" applyNumberFormat="1" applyBorder="1" applyAlignment="1">
      <alignment horizontal="center" vertical="center" wrapText="1"/>
    </xf>
    <xf numFmtId="4" fontId="0" fillId="0" borderId="15" xfId="0" applyNumberFormat="1" applyBorder="1" applyAlignment="1">
      <alignment horizontal="center" vertical="center" wrapText="1"/>
    </xf>
    <xf numFmtId="0" fontId="1" fillId="2" borderId="16" xfId="0" applyFont="1" applyFill="1" applyBorder="1" applyAlignment="1">
      <alignment vertical="center" wrapText="1"/>
    </xf>
    <xf numFmtId="0" fontId="1" fillId="2" borderId="17" xfId="0" applyFont="1" applyFill="1" applyBorder="1" applyAlignment="1">
      <alignment vertical="center" wrapText="1"/>
    </xf>
    <xf numFmtId="0" fontId="4" fillId="2" borderId="17" xfId="0" applyFont="1" applyFill="1" applyBorder="1" applyAlignment="1">
      <alignment horizontal="center" vertical="center" wrapText="1"/>
    </xf>
    <xf numFmtId="4" fontId="4" fillId="2" borderId="17" xfId="0" applyNumberFormat="1" applyFont="1" applyFill="1" applyBorder="1" applyAlignment="1">
      <alignment horizontal="center" vertical="center" wrapText="1"/>
    </xf>
    <xf numFmtId="4" fontId="4" fillId="2" borderId="18" xfId="0" applyNumberFormat="1" applyFont="1" applyFill="1" applyBorder="1" applyAlignment="1">
      <alignment horizontal="center" vertical="center" wrapText="1"/>
    </xf>
    <xf numFmtId="0" fontId="0" fillId="0" borderId="5" xfId="0" applyNumberFormat="1" applyBorder="1" applyAlignment="1">
      <alignment horizontal="center" vertical="center"/>
    </xf>
    <xf numFmtId="0" fontId="7" fillId="0" borderId="0" xfId="0" applyFont="1" applyAlignment="1">
      <alignment vertical="top" wrapText="1"/>
    </xf>
    <xf numFmtId="0" fontId="7" fillId="0" borderId="1" xfId="0" applyFont="1" applyBorder="1" applyAlignment="1">
      <alignment vertical="top" wrapText="1"/>
    </xf>
    <xf numFmtId="0" fontId="7" fillId="0" borderId="1" xfId="0" applyFont="1" applyBorder="1" applyAlignment="1">
      <alignment horizontal="left"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0" fillId="0" borderId="20" xfId="0" applyBorder="1" applyAlignment="1">
      <alignment horizontal="center" vertical="center" wrapText="1"/>
    </xf>
    <xf numFmtId="4" fontId="0" fillId="0" borderId="20" xfId="0" applyNumberFormat="1" applyBorder="1" applyAlignment="1">
      <alignment horizontal="center" vertical="center" wrapText="1"/>
    </xf>
    <xf numFmtId="0" fontId="0" fillId="0" borderId="20" xfId="0" applyBorder="1"/>
    <xf numFmtId="2" fontId="0" fillId="0" borderId="0" xfId="0" applyNumberFormat="1"/>
    <xf numFmtId="2" fontId="8" fillId="0" borderId="0" xfId="0" applyNumberFormat="1" applyFont="1"/>
    <xf numFmtId="0" fontId="5" fillId="0" borderId="0" xfId="0" applyFont="1" applyAlignment="1">
      <alignment horizontal="right"/>
    </xf>
    <xf numFmtId="0" fontId="10" fillId="0" borderId="1" xfId="0" applyFont="1" applyBorder="1" applyAlignment="1">
      <alignment vertical="center" wrapText="1"/>
    </xf>
    <xf numFmtId="0" fontId="11" fillId="0" borderId="6" xfId="0" applyFont="1" applyBorder="1" applyAlignment="1">
      <alignment horizontal="left" vertical="center" wrapText="1"/>
    </xf>
    <xf numFmtId="0" fontId="10" fillId="0" borderId="0" xfId="0" applyFont="1" applyAlignment="1">
      <alignment vertical="top" wrapText="1"/>
    </xf>
    <xf numFmtId="0" fontId="10" fillId="0" borderId="1" xfId="0" applyFont="1" applyBorder="1" applyAlignment="1">
      <alignment vertical="top" wrapText="1"/>
    </xf>
    <xf numFmtId="0" fontId="7" fillId="0" borderId="0" xfId="0" applyFont="1" applyAlignment="1">
      <alignment horizontal="right"/>
    </xf>
    <xf numFmtId="0" fontId="2" fillId="4" borderId="2" xfId="0" applyFont="1" applyFill="1" applyBorder="1" applyAlignment="1">
      <alignment vertical="center"/>
    </xf>
    <xf numFmtId="0" fontId="0" fillId="5" borderId="3" xfId="0" applyFill="1" applyBorder="1" applyAlignment="1">
      <alignment vertical="center"/>
    </xf>
    <xf numFmtId="0" fontId="0" fillId="5" borderId="21" xfId="0" applyFill="1" applyBorder="1" applyAlignment="1">
      <alignment vertical="center"/>
    </xf>
    <xf numFmtId="0" fontId="2" fillId="4" borderId="7" xfId="0" applyFont="1" applyFill="1" applyBorder="1" applyAlignment="1">
      <alignment vertical="center"/>
    </xf>
    <xf numFmtId="0" fontId="0" fillId="0" borderId="8" xfId="0" applyBorder="1" applyAlignment="1"/>
    <xf numFmtId="0" fontId="0" fillId="0" borderId="22" xfId="0" applyBorder="1" applyAlignment="1"/>
    <xf numFmtId="0" fontId="7" fillId="6" borderId="1" xfId="0" applyFont="1" applyFill="1" applyBorder="1"/>
    <xf numFmtId="0" fontId="0" fillId="6" borderId="1" xfId="0" applyFill="1" applyBorder="1"/>
    <xf numFmtId="0" fontId="7" fillId="0" borderId="0" xfId="0" applyFont="1" applyAlignment="1">
      <alignment vertical="top" wrapText="1"/>
    </xf>
    <xf numFmtId="0" fontId="0" fillId="0" borderId="0" xfId="0" applyAlignment="1">
      <alignment vertical="top" wrapText="1"/>
    </xf>
    <xf numFmtId="0" fontId="9" fillId="0" borderId="0" xfId="0" applyFont="1" applyAlignment="1">
      <alignment horizontal="center" vertical="top" wrapText="1"/>
    </xf>
    <xf numFmtId="0" fontId="0" fillId="0" borderId="0" xfId="0" applyAlignment="1">
      <alignment horizontal="center"/>
    </xf>
    <xf numFmtId="0" fontId="5" fillId="0" borderId="0" xfId="0" applyFont="1" applyAlignment="1">
      <alignment horizontal="right"/>
    </xf>
    <xf numFmtId="0" fontId="2" fillId="4" borderId="9" xfId="0" applyFont="1" applyFill="1" applyBorder="1" applyAlignment="1">
      <alignment vertical="center"/>
    </xf>
    <xf numFmtId="0" fontId="0" fillId="0" borderId="10" xfId="0" applyBorder="1" applyAlignment="1"/>
    <xf numFmtId="0" fontId="0" fillId="0" borderId="23" xfId="0" applyBorder="1" applyAlignment="1"/>
    <xf numFmtId="0" fontId="3" fillId="0" borderId="0" xfId="0" applyFont="1" applyAlignment="1">
      <alignment horizontal="center" wrapText="1"/>
    </xf>
    <xf numFmtId="0" fontId="0" fillId="0" borderId="1" xfId="0" applyBorder="1"/>
    <xf numFmtId="0" fontId="0" fillId="0" borderId="1" xfId="0" applyBorder="1" applyAlignment="1">
      <alignment horizontal="center"/>
    </xf>
  </cellXfs>
  <cellStyles count="1">
    <cellStyle name="Normálne"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2</xdr:col>
      <xdr:colOff>304800</xdr:colOff>
      <xdr:row>21</xdr:row>
      <xdr:rowOff>76200</xdr:rowOff>
    </xdr:to>
    <xdr:sp macro="" textlink="">
      <xdr:nvSpPr>
        <xdr:cNvPr id="2049" name="AutoShape 7" descr="Výsledok vyhľadávania obrázkov pre dopyt odrážadlo red devil">
          <a:extLst>
            <a:ext uri="{FF2B5EF4-FFF2-40B4-BE49-F238E27FC236}">
              <a16:creationId xmlns="" xmlns:a16="http://schemas.microsoft.com/office/drawing/2014/main" id="{00000000-0008-0000-0100-000001080000}"/>
            </a:ext>
          </a:extLst>
        </xdr:cNvPr>
        <xdr:cNvSpPr>
          <a:spLocks noChangeAspect="1" noChangeArrowheads="1"/>
        </xdr:cNvSpPr>
      </xdr:nvSpPr>
      <xdr:spPr bwMode="auto">
        <a:xfrm>
          <a:off x="2543175" y="8905875"/>
          <a:ext cx="304800" cy="76200"/>
        </a:xfrm>
        <a:prstGeom prst="rect">
          <a:avLst/>
        </a:prstGeom>
        <a:noFill/>
        <a:ln w="9525">
          <a:noFill/>
          <a:miter lim="800000"/>
          <a:headEnd/>
          <a:tailEnd/>
        </a:ln>
      </xdr:spPr>
    </xdr:sp>
    <xdr:clientData/>
  </xdr:twoCellAnchor>
  <xdr:oneCellAnchor>
    <xdr:from>
      <xdr:col>2</xdr:col>
      <xdr:colOff>0</xdr:colOff>
      <xdr:row>21</xdr:row>
      <xdr:rowOff>0</xdr:rowOff>
    </xdr:from>
    <xdr:ext cx="304800" cy="76200"/>
    <xdr:sp macro="" textlink="">
      <xdr:nvSpPr>
        <xdr:cNvPr id="47" name="AutoShape 7" descr="Výsledok vyhľadávania obrázkov pre dopyt odrážadlo red devil">
          <a:extLst>
            <a:ext uri="{FF2B5EF4-FFF2-40B4-BE49-F238E27FC236}">
              <a16:creationId xmlns="" xmlns:a16="http://schemas.microsoft.com/office/drawing/2014/main" id="{5A32FDEA-2581-4065-AEA7-35C84B454BE0}"/>
            </a:ext>
          </a:extLst>
        </xdr:cNvPr>
        <xdr:cNvSpPr>
          <a:spLocks noChangeAspect="1" noChangeArrowheads="1"/>
        </xdr:cNvSpPr>
      </xdr:nvSpPr>
      <xdr:spPr bwMode="auto">
        <a:xfrm>
          <a:off x="2543175" y="25355550"/>
          <a:ext cx="304800" cy="76200"/>
        </a:xfrm>
        <a:prstGeom prst="rect">
          <a:avLst/>
        </a:prstGeom>
        <a:noFill/>
        <a:ln w="9525">
          <a:noFill/>
          <a:miter lim="800000"/>
          <a:headEnd/>
          <a:tailEnd/>
        </a:ln>
      </xdr:spPr>
    </xdr:sp>
    <xdr:clientData/>
  </xdr:oneCellAnchor>
  <xdr:twoCellAnchor editAs="oneCell">
    <xdr:from>
      <xdr:col>2</xdr:col>
      <xdr:colOff>0</xdr:colOff>
      <xdr:row>21</xdr:row>
      <xdr:rowOff>0</xdr:rowOff>
    </xdr:from>
    <xdr:to>
      <xdr:col>2</xdr:col>
      <xdr:colOff>304800</xdr:colOff>
      <xdr:row>21</xdr:row>
      <xdr:rowOff>76200</xdr:rowOff>
    </xdr:to>
    <xdr:sp macro="" textlink="">
      <xdr:nvSpPr>
        <xdr:cNvPr id="114" name="AutoShape 7" descr="Výsledok vyhľadávania obrázkov pre dopyt odrážadlo red devil"/>
        <xdr:cNvSpPr>
          <a:spLocks noChangeAspect="1" noChangeArrowheads="1"/>
        </xdr:cNvSpPr>
      </xdr:nvSpPr>
      <xdr:spPr bwMode="auto">
        <a:xfrm>
          <a:off x="2543175" y="42738675"/>
          <a:ext cx="3048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21</xdr:row>
      <xdr:rowOff>0</xdr:rowOff>
    </xdr:from>
    <xdr:to>
      <xdr:col>2</xdr:col>
      <xdr:colOff>304800</xdr:colOff>
      <xdr:row>22</xdr:row>
      <xdr:rowOff>66675</xdr:rowOff>
    </xdr:to>
    <xdr:sp macro="" textlink="">
      <xdr:nvSpPr>
        <xdr:cNvPr id="141" name="AutoShape 84" descr="Precvičovacie karty - Zelenina"/>
        <xdr:cNvSpPr>
          <a:spLocks noChangeAspect="1" noChangeArrowheads="1"/>
        </xdr:cNvSpPr>
      </xdr:nvSpPr>
      <xdr:spPr bwMode="auto">
        <a:xfrm>
          <a:off x="2543175" y="292036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257175</xdr:colOff>
      <xdr:row>8</xdr:row>
      <xdr:rowOff>85725</xdr:rowOff>
    </xdr:from>
    <xdr:to>
      <xdr:col>2</xdr:col>
      <xdr:colOff>1362075</xdr:colOff>
      <xdr:row>8</xdr:row>
      <xdr:rowOff>1981200</xdr:rowOff>
    </xdr:to>
    <xdr:pic>
      <xdr:nvPicPr>
        <xdr:cNvPr id="26" name="Obrázok 25" descr="Drevený stôl s lavicami - prenosný"/>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50" y="2371725"/>
          <a:ext cx="1104900" cy="1895475"/>
        </a:xfrm>
        <a:prstGeom prst="rect">
          <a:avLst/>
        </a:prstGeom>
        <a:noFill/>
        <a:ln>
          <a:noFill/>
        </a:ln>
      </xdr:spPr>
    </xdr:pic>
    <xdr:clientData/>
  </xdr:twoCellAnchor>
  <xdr:twoCellAnchor editAs="oneCell">
    <xdr:from>
      <xdr:col>2</xdr:col>
      <xdr:colOff>447675</xdr:colOff>
      <xdr:row>9</xdr:row>
      <xdr:rowOff>47624</xdr:rowOff>
    </xdr:from>
    <xdr:to>
      <xdr:col>2</xdr:col>
      <xdr:colOff>1190625</xdr:colOff>
      <xdr:row>10</xdr:row>
      <xdr:rowOff>0</xdr:rowOff>
    </xdr:to>
    <xdr:pic>
      <xdr:nvPicPr>
        <xdr:cNvPr id="28" name="Obrázok 27" descr="Odrážadlo Cross Maxi"/>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90850" y="4343399"/>
          <a:ext cx="742950" cy="838201"/>
        </a:xfrm>
        <a:prstGeom prst="rect">
          <a:avLst/>
        </a:prstGeom>
        <a:noFill/>
        <a:ln>
          <a:noFill/>
        </a:ln>
      </xdr:spPr>
    </xdr:pic>
    <xdr:clientData/>
  </xdr:twoCellAnchor>
  <xdr:twoCellAnchor editAs="oneCell">
    <xdr:from>
      <xdr:col>2</xdr:col>
      <xdr:colOff>200025</xdr:colOff>
      <xdr:row>10</xdr:row>
      <xdr:rowOff>323849</xdr:rowOff>
    </xdr:from>
    <xdr:to>
      <xdr:col>2</xdr:col>
      <xdr:colOff>1414393</xdr:colOff>
      <xdr:row>10</xdr:row>
      <xdr:rowOff>1428750</xdr:rowOff>
    </xdr:to>
    <xdr:pic>
      <xdr:nvPicPr>
        <xdr:cNvPr id="21" name="Obrázok 20"/>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flipH="1">
          <a:off x="2743200" y="5581649"/>
          <a:ext cx="1214368" cy="1104901"/>
        </a:xfrm>
        <a:prstGeom prst="rect">
          <a:avLst/>
        </a:prstGeom>
      </xdr:spPr>
    </xdr:pic>
    <xdr:clientData/>
  </xdr:twoCellAnchor>
  <xdr:twoCellAnchor editAs="oneCell">
    <xdr:from>
      <xdr:col>2</xdr:col>
      <xdr:colOff>276225</xdr:colOff>
      <xdr:row>11</xdr:row>
      <xdr:rowOff>323850</xdr:rowOff>
    </xdr:from>
    <xdr:to>
      <xdr:col>2</xdr:col>
      <xdr:colOff>1466350</xdr:colOff>
      <xdr:row>11</xdr:row>
      <xdr:rowOff>1326355</xdr:rowOff>
    </xdr:to>
    <xdr:pic>
      <xdr:nvPicPr>
        <xdr:cNvPr id="27" name="Obrázok 26"/>
        <xdr:cNvPicPr>
          <a:picLocks noChangeAspect="1"/>
        </xdr:cNvPicPr>
      </xdr:nvPicPr>
      <xdr:blipFill>
        <a:blip xmlns:r="http://schemas.openxmlformats.org/officeDocument/2006/relationships" r:embed="rId4"/>
        <a:stretch>
          <a:fillRect/>
        </a:stretch>
      </xdr:blipFill>
      <xdr:spPr>
        <a:xfrm>
          <a:off x="2819400" y="7419975"/>
          <a:ext cx="1190125" cy="1002505"/>
        </a:xfrm>
        <a:prstGeom prst="rect">
          <a:avLst/>
        </a:prstGeom>
      </xdr:spPr>
    </xdr:pic>
    <xdr:clientData/>
  </xdr:twoCellAnchor>
  <xdr:twoCellAnchor editAs="oneCell">
    <xdr:from>
      <xdr:col>2</xdr:col>
      <xdr:colOff>457200</xdr:colOff>
      <xdr:row>12</xdr:row>
      <xdr:rowOff>219075</xdr:rowOff>
    </xdr:from>
    <xdr:to>
      <xdr:col>2</xdr:col>
      <xdr:colOff>1457325</xdr:colOff>
      <xdr:row>12</xdr:row>
      <xdr:rowOff>1468116</xdr:rowOff>
    </xdr:to>
    <xdr:pic>
      <xdr:nvPicPr>
        <xdr:cNvPr id="31" name="Obrázok 30" descr="Drevená stolička JAVOR natural 31 cm"/>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00375" y="19354800"/>
          <a:ext cx="1000125" cy="1249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285751</xdr:colOff>
      <xdr:row>13</xdr:row>
      <xdr:rowOff>161925</xdr:rowOff>
    </xdr:from>
    <xdr:to>
      <xdr:col>2</xdr:col>
      <xdr:colOff>1337621</xdr:colOff>
      <xdr:row>13</xdr:row>
      <xdr:rowOff>847725</xdr:rowOff>
    </xdr:to>
    <xdr:pic>
      <xdr:nvPicPr>
        <xdr:cNvPr id="35" name="Obrázok 34" descr="Písací stôl SPO331"/>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 t="23572" r="-1249" b="23572"/>
        <a:stretch/>
      </xdr:blipFill>
      <xdr:spPr bwMode="auto">
        <a:xfrm>
          <a:off x="2828926" y="10982325"/>
          <a:ext cx="105187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419100</xdr:colOff>
      <xdr:row>14</xdr:row>
      <xdr:rowOff>171450</xdr:rowOff>
    </xdr:from>
    <xdr:to>
      <xdr:col>2</xdr:col>
      <xdr:colOff>1204912</xdr:colOff>
      <xdr:row>14</xdr:row>
      <xdr:rowOff>1154941</xdr:rowOff>
    </xdr:to>
    <xdr:pic>
      <xdr:nvPicPr>
        <xdr:cNvPr id="37" name="Obrázok 36" descr="Kancelárska stolička Alex - sivá"/>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10800000" flipV="1">
          <a:off x="2962275" y="22174200"/>
          <a:ext cx="785812" cy="983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438150</xdr:colOff>
      <xdr:row>15</xdr:row>
      <xdr:rowOff>57150</xdr:rowOff>
    </xdr:from>
    <xdr:to>
      <xdr:col>2</xdr:col>
      <xdr:colOff>1295399</xdr:colOff>
      <xdr:row>15</xdr:row>
      <xdr:rowOff>1128519</xdr:rowOff>
    </xdr:to>
    <xdr:pic>
      <xdr:nvPicPr>
        <xdr:cNvPr id="38" name="Obrázok 37" descr="Knihovnička/Vozík 2v1 BUK 1/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981325" y="13725525"/>
          <a:ext cx="857249" cy="1071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16</xdr:row>
      <xdr:rowOff>76200</xdr:rowOff>
    </xdr:from>
    <xdr:to>
      <xdr:col>2</xdr:col>
      <xdr:colOff>1562100</xdr:colOff>
      <xdr:row>16</xdr:row>
      <xdr:rowOff>1031717</xdr:rowOff>
    </xdr:to>
    <xdr:pic>
      <xdr:nvPicPr>
        <xdr:cNvPr id="40" name="Obrázok 39" descr="Elegantná kuchynka MIDI-zeleno-žltá"/>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t="23929" b="23571"/>
        <a:stretch/>
      </xdr:blipFill>
      <xdr:spPr bwMode="auto">
        <a:xfrm>
          <a:off x="2647950" y="15068550"/>
          <a:ext cx="1457325" cy="955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17</xdr:row>
      <xdr:rowOff>276225</xdr:rowOff>
    </xdr:from>
    <xdr:to>
      <xdr:col>2</xdr:col>
      <xdr:colOff>1566833</xdr:colOff>
      <xdr:row>17</xdr:row>
      <xdr:rowOff>1240632</xdr:rowOff>
    </xdr:to>
    <xdr:pic>
      <xdr:nvPicPr>
        <xdr:cNvPr id="41" name="Obrázok 40" descr="Pružinová hojdačka - Motorka 2"/>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21413" b="21484"/>
        <a:stretch/>
      </xdr:blipFill>
      <xdr:spPr bwMode="auto">
        <a:xfrm>
          <a:off x="2762250" y="26622375"/>
          <a:ext cx="1347758" cy="964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419101</xdr:colOff>
      <xdr:row>18</xdr:row>
      <xdr:rowOff>47624</xdr:rowOff>
    </xdr:from>
    <xdr:to>
      <xdr:col>2</xdr:col>
      <xdr:colOff>1181101</xdr:colOff>
      <xdr:row>18</xdr:row>
      <xdr:rowOff>891539</xdr:rowOff>
    </xdr:to>
    <xdr:pic>
      <xdr:nvPicPr>
        <xdr:cNvPr id="36" name="Obrázok 35" descr="D:\Moje Dokumenty\Plocha\2020-2021\140410-multiucelovy-pisaci-stol-odtien-javor.jpg"/>
        <xdr:cNvPicPr/>
      </xdr:nvPicPr>
      <xdr:blipFill>
        <a:blip xmlns:r="http://schemas.openxmlformats.org/officeDocument/2006/relationships" r:embed="rId11" cstate="print"/>
        <a:srcRect/>
        <a:stretch>
          <a:fillRect/>
        </a:stretch>
      </xdr:blipFill>
      <xdr:spPr bwMode="auto">
        <a:xfrm>
          <a:off x="2962276" y="16944974"/>
          <a:ext cx="762000" cy="843915"/>
        </a:xfrm>
        <a:prstGeom prst="rect">
          <a:avLst/>
        </a:prstGeom>
        <a:noFill/>
        <a:ln w="9525">
          <a:noFill/>
          <a:miter lim="800000"/>
          <a:headEnd/>
          <a:tailEnd/>
        </a:ln>
      </xdr:spPr>
    </xdr:pic>
    <xdr:clientData/>
  </xdr:twoCellAnchor>
  <xdr:twoCellAnchor editAs="oneCell">
    <xdr:from>
      <xdr:col>2</xdr:col>
      <xdr:colOff>447675</xdr:colOff>
      <xdr:row>20</xdr:row>
      <xdr:rowOff>95250</xdr:rowOff>
    </xdr:from>
    <xdr:to>
      <xdr:col>2</xdr:col>
      <xdr:colOff>1223010</xdr:colOff>
      <xdr:row>20</xdr:row>
      <xdr:rowOff>1066165</xdr:rowOff>
    </xdr:to>
    <xdr:pic>
      <xdr:nvPicPr>
        <xdr:cNvPr id="39" name="Obrázok 38" descr="D:\Moje Dokumenty\Plocha\2020-2021\140410-dvierka-k-multiucelovemu-pisaciemu-stolu-javorove.jpg"/>
        <xdr:cNvPicPr/>
      </xdr:nvPicPr>
      <xdr:blipFill>
        <a:blip xmlns:r="http://schemas.openxmlformats.org/officeDocument/2006/relationships" r:embed="rId12" cstate="print"/>
        <a:srcRect/>
        <a:stretch>
          <a:fillRect/>
        </a:stretch>
      </xdr:blipFill>
      <xdr:spPr bwMode="auto">
        <a:xfrm>
          <a:off x="2990850" y="19307175"/>
          <a:ext cx="775335" cy="970915"/>
        </a:xfrm>
        <a:prstGeom prst="rect">
          <a:avLst/>
        </a:prstGeom>
        <a:noFill/>
        <a:ln w="9525">
          <a:noFill/>
          <a:miter lim="800000"/>
          <a:headEnd/>
          <a:tailEnd/>
        </a:ln>
      </xdr:spPr>
    </xdr:pic>
    <xdr:clientData/>
  </xdr:twoCellAnchor>
  <xdr:twoCellAnchor editAs="oneCell">
    <xdr:from>
      <xdr:col>2</xdr:col>
      <xdr:colOff>409575</xdr:colOff>
      <xdr:row>19</xdr:row>
      <xdr:rowOff>127732</xdr:rowOff>
    </xdr:from>
    <xdr:to>
      <xdr:col>2</xdr:col>
      <xdr:colOff>1057275</xdr:colOff>
      <xdr:row>19</xdr:row>
      <xdr:rowOff>866773</xdr:rowOff>
    </xdr:to>
    <xdr:pic>
      <xdr:nvPicPr>
        <xdr:cNvPr id="19" name="Obrázok 9" descr="PIESKOVISKO"/>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952750" y="17949007"/>
          <a:ext cx="647700" cy="7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4"/>
  <sheetViews>
    <sheetView tabSelected="1" topLeftCell="A13" zoomScaleNormal="100" workbookViewId="0">
      <selection activeCell="B14" sqref="B14"/>
    </sheetView>
  </sheetViews>
  <sheetFormatPr defaultRowHeight="15" x14ac:dyDescent="0.25"/>
  <cols>
    <col min="2" max="2" width="29" customWidth="1"/>
    <col min="3" max="3" width="25.28515625" customWidth="1"/>
    <col min="7" max="7" width="11.28515625" customWidth="1"/>
    <col min="8" max="8" width="12.5703125" hidden="1" customWidth="1"/>
    <col min="9" max="10" width="10.28515625" hidden="1" customWidth="1"/>
    <col min="11" max="11" width="10.7109375" hidden="1" customWidth="1"/>
    <col min="12" max="13" width="10.5703125" hidden="1" customWidth="1"/>
    <col min="14" max="14" width="10.28515625" hidden="1" customWidth="1"/>
    <col min="15" max="18" width="9.140625" customWidth="1"/>
  </cols>
  <sheetData>
    <row r="1" spans="1:18" x14ac:dyDescent="0.25">
      <c r="A1" s="45" t="s">
        <v>39</v>
      </c>
      <c r="B1" s="45"/>
      <c r="C1" s="45"/>
      <c r="D1" s="45"/>
      <c r="E1" s="45"/>
      <c r="F1" s="45"/>
      <c r="G1" s="45"/>
    </row>
    <row r="2" spans="1:18" x14ac:dyDescent="0.25">
      <c r="A2" s="52" t="s">
        <v>41</v>
      </c>
      <c r="B2" s="53"/>
      <c r="C2" s="63"/>
      <c r="D2" s="63"/>
      <c r="E2" s="63"/>
      <c r="F2" s="63"/>
      <c r="G2" s="63"/>
    </row>
    <row r="3" spans="1:18" x14ac:dyDescent="0.25">
      <c r="A3" s="52" t="s">
        <v>42</v>
      </c>
      <c r="B3" s="53"/>
      <c r="C3" s="63"/>
      <c r="D3" s="63"/>
      <c r="E3" s="63"/>
      <c r="F3" s="63"/>
      <c r="G3" s="63"/>
    </row>
    <row r="4" spans="1:18" x14ac:dyDescent="0.25">
      <c r="A4" s="52" t="s">
        <v>43</v>
      </c>
      <c r="B4" s="53"/>
      <c r="C4" s="64"/>
      <c r="D4" s="64"/>
      <c r="E4" s="64"/>
      <c r="F4" s="64"/>
      <c r="G4" s="64"/>
    </row>
    <row r="5" spans="1:18" x14ac:dyDescent="0.25">
      <c r="A5" s="54"/>
      <c r="B5" s="55"/>
      <c r="C5" s="55"/>
      <c r="D5" s="55"/>
      <c r="E5" s="55"/>
      <c r="F5" s="55"/>
      <c r="G5" s="55"/>
    </row>
    <row r="6" spans="1:18" ht="23.25" x14ac:dyDescent="0.25">
      <c r="A6" s="56" t="s">
        <v>40</v>
      </c>
      <c r="B6" s="56"/>
      <c r="C6" s="56"/>
      <c r="D6" s="56"/>
      <c r="E6" s="56"/>
      <c r="F6" s="56"/>
      <c r="G6" s="56"/>
    </row>
    <row r="7" spans="1:18" ht="15.75" thickBot="1" x14ac:dyDescent="0.3">
      <c r="F7" s="1"/>
      <c r="G7" s="1"/>
    </row>
    <row r="8" spans="1:18" ht="32.25" customHeight="1" thickBot="1" x14ac:dyDescent="0.3">
      <c r="A8" s="24" t="s">
        <v>0</v>
      </c>
      <c r="B8" s="25" t="s">
        <v>1</v>
      </c>
      <c r="C8" s="25" t="s">
        <v>2</v>
      </c>
      <c r="D8" s="26" t="s">
        <v>3</v>
      </c>
      <c r="E8" s="26" t="s">
        <v>4</v>
      </c>
      <c r="F8" s="27" t="s">
        <v>5</v>
      </c>
      <c r="G8" s="28" t="s">
        <v>6</v>
      </c>
      <c r="H8" s="8" t="s">
        <v>20</v>
      </c>
      <c r="I8" s="5" t="s">
        <v>18</v>
      </c>
      <c r="J8" s="5" t="s">
        <v>15</v>
      </c>
      <c r="K8" s="5" t="s">
        <v>17</v>
      </c>
      <c r="L8" s="5" t="s">
        <v>19</v>
      </c>
      <c r="M8" s="5"/>
      <c r="N8" s="6" t="s">
        <v>16</v>
      </c>
    </row>
    <row r="9" spans="1:18" ht="162" customHeight="1" x14ac:dyDescent="0.25">
      <c r="A9" s="19" t="s">
        <v>21</v>
      </c>
      <c r="B9" s="41" t="s">
        <v>48</v>
      </c>
      <c r="C9" s="9"/>
      <c r="D9" s="20" t="s">
        <v>33</v>
      </c>
      <c r="E9" s="21">
        <v>2</v>
      </c>
      <c r="F9" s="22"/>
      <c r="G9" s="23"/>
      <c r="H9" s="29">
        <v>2</v>
      </c>
      <c r="I9" s="5"/>
      <c r="J9" s="5"/>
      <c r="K9" s="5"/>
      <c r="L9" s="5"/>
      <c r="M9" s="5"/>
      <c r="N9" s="13">
        <v>900</v>
      </c>
    </row>
    <row r="10" spans="1:18" ht="69.75" customHeight="1" x14ac:dyDescent="0.25">
      <c r="A10" s="15" t="s">
        <v>22</v>
      </c>
      <c r="B10" s="41" t="s">
        <v>45</v>
      </c>
      <c r="C10" s="7"/>
      <c r="D10" s="12" t="s">
        <v>33</v>
      </c>
      <c r="E10" s="2">
        <v>3</v>
      </c>
      <c r="F10" s="3"/>
      <c r="G10" s="23"/>
      <c r="H10" s="29">
        <v>3</v>
      </c>
      <c r="I10" s="5"/>
      <c r="J10" s="5"/>
      <c r="K10" s="5"/>
      <c r="L10" s="5"/>
      <c r="M10" s="5"/>
      <c r="N10" s="14">
        <v>90.6</v>
      </c>
      <c r="O10" s="39"/>
    </row>
    <row r="11" spans="1:18" ht="144.75" customHeight="1" x14ac:dyDescent="0.25">
      <c r="A11" s="10" t="s">
        <v>23</v>
      </c>
      <c r="B11" s="42" t="s">
        <v>46</v>
      </c>
      <c r="C11" s="7"/>
      <c r="D11" s="12" t="s">
        <v>33</v>
      </c>
      <c r="E11" s="2">
        <v>25</v>
      </c>
      <c r="F11" s="3"/>
      <c r="G11" s="23"/>
      <c r="H11" s="29"/>
      <c r="I11" s="5"/>
      <c r="J11" s="5">
        <v>22</v>
      </c>
      <c r="K11" s="5"/>
      <c r="L11" s="5">
        <v>5</v>
      </c>
      <c r="M11" s="5"/>
      <c r="N11" s="14">
        <v>1266.3</v>
      </c>
      <c r="O11" s="38"/>
      <c r="Q11" s="11"/>
      <c r="R11" s="39"/>
    </row>
    <row r="12" spans="1:18" ht="154.5" customHeight="1" x14ac:dyDescent="0.25">
      <c r="A12" s="10" t="s">
        <v>24</v>
      </c>
      <c r="B12" s="43" t="s">
        <v>34</v>
      </c>
      <c r="C12" s="7"/>
      <c r="D12" s="12" t="s">
        <v>33</v>
      </c>
      <c r="E12" s="2">
        <v>10</v>
      </c>
      <c r="F12" s="3"/>
      <c r="G12" s="23"/>
      <c r="H12" s="29"/>
      <c r="I12" s="5"/>
      <c r="J12" s="5"/>
      <c r="K12" s="5">
        <v>10</v>
      </c>
      <c r="L12" s="5"/>
      <c r="M12" s="5"/>
      <c r="N12" s="14">
        <v>375</v>
      </c>
    </row>
    <row r="13" spans="1:18" ht="144.75" customHeight="1" x14ac:dyDescent="0.25">
      <c r="A13" s="10" t="s">
        <v>25</v>
      </c>
      <c r="B13" s="44" t="s">
        <v>35</v>
      </c>
      <c r="C13" s="7"/>
      <c r="D13" s="12" t="s">
        <v>33</v>
      </c>
      <c r="E13" s="2">
        <v>60</v>
      </c>
      <c r="F13" s="3"/>
      <c r="G13" s="23"/>
      <c r="H13" s="29"/>
      <c r="I13" s="5"/>
      <c r="J13" s="5"/>
      <c r="K13" s="5">
        <v>60</v>
      </c>
      <c r="L13" s="5"/>
      <c r="M13" s="5"/>
      <c r="N13" s="14">
        <v>2274</v>
      </c>
    </row>
    <row r="14" spans="1:18" ht="75" customHeight="1" x14ac:dyDescent="0.25">
      <c r="A14" s="10" t="s">
        <v>26</v>
      </c>
      <c r="B14" s="32" t="s">
        <v>53</v>
      </c>
      <c r="C14" s="7"/>
      <c r="D14" s="12" t="s">
        <v>33</v>
      </c>
      <c r="E14" s="2">
        <v>4</v>
      </c>
      <c r="F14" s="3"/>
      <c r="G14" s="23"/>
      <c r="H14" s="29"/>
      <c r="I14" s="5"/>
      <c r="J14" s="5"/>
      <c r="K14" s="5">
        <v>4</v>
      </c>
      <c r="L14" s="5"/>
      <c r="M14" s="5"/>
      <c r="N14" s="14">
        <v>726</v>
      </c>
    </row>
    <row r="15" spans="1:18" ht="113.25" customHeight="1" x14ac:dyDescent="0.25">
      <c r="A15" s="10" t="s">
        <v>27</v>
      </c>
      <c r="B15" s="31" t="s">
        <v>36</v>
      </c>
      <c r="C15" s="7"/>
      <c r="D15" s="12" t="s">
        <v>33</v>
      </c>
      <c r="E15" s="2">
        <v>5</v>
      </c>
      <c r="F15" s="3"/>
      <c r="G15" s="23"/>
      <c r="H15" s="29"/>
      <c r="I15" s="5"/>
      <c r="J15" s="5"/>
      <c r="K15" s="5">
        <v>4</v>
      </c>
      <c r="L15" s="5">
        <v>1</v>
      </c>
      <c r="M15" s="5"/>
      <c r="N15" s="14">
        <v>361</v>
      </c>
    </row>
    <row r="16" spans="1:18" ht="93" customHeight="1" x14ac:dyDescent="0.25">
      <c r="A16" s="10" t="s">
        <v>28</v>
      </c>
      <c r="B16" s="30" t="s">
        <v>37</v>
      </c>
      <c r="C16" s="7"/>
      <c r="D16" s="12" t="s">
        <v>33</v>
      </c>
      <c r="E16" s="2">
        <v>4</v>
      </c>
      <c r="F16" s="3"/>
      <c r="G16" s="23"/>
      <c r="H16" s="29"/>
      <c r="I16" s="5"/>
      <c r="J16" s="5"/>
      <c r="K16" s="5">
        <v>4</v>
      </c>
      <c r="L16" s="5"/>
      <c r="M16" s="5"/>
      <c r="N16" s="14">
        <v>356</v>
      </c>
      <c r="P16" s="11"/>
    </row>
    <row r="17" spans="1:16" ht="90.75" customHeight="1" x14ac:dyDescent="0.25">
      <c r="A17" s="10" t="s">
        <v>29</v>
      </c>
      <c r="B17" s="31" t="s">
        <v>47</v>
      </c>
      <c r="C17" s="7"/>
      <c r="D17" s="12" t="s">
        <v>33</v>
      </c>
      <c r="E17" s="2">
        <v>1</v>
      </c>
      <c r="F17" s="3"/>
      <c r="G17" s="23"/>
      <c r="H17" s="29"/>
      <c r="I17" s="5"/>
      <c r="J17" s="5"/>
      <c r="K17" s="5">
        <v>1</v>
      </c>
      <c r="L17" s="5"/>
      <c r="M17" s="5"/>
      <c r="N17" s="14">
        <v>229</v>
      </c>
    </row>
    <row r="18" spans="1:16" ht="106.5" customHeight="1" x14ac:dyDescent="0.25">
      <c r="A18" s="10" t="s">
        <v>30</v>
      </c>
      <c r="B18" s="30" t="s">
        <v>38</v>
      </c>
      <c r="C18" s="37"/>
      <c r="D18" s="12" t="s">
        <v>33</v>
      </c>
      <c r="E18" s="2">
        <v>1</v>
      </c>
      <c r="F18" s="3"/>
      <c r="G18" s="23"/>
      <c r="H18" s="29"/>
      <c r="I18" s="5"/>
      <c r="J18" s="5"/>
      <c r="K18" s="5">
        <v>1</v>
      </c>
      <c r="L18" s="5"/>
      <c r="M18" s="5"/>
      <c r="N18" s="14">
        <v>399</v>
      </c>
      <c r="O18" s="38"/>
      <c r="P18" s="39"/>
    </row>
    <row r="19" spans="1:16" ht="72.75" customHeight="1" x14ac:dyDescent="0.25">
      <c r="A19" s="33" t="s">
        <v>31</v>
      </c>
      <c r="B19" s="32" t="s">
        <v>50</v>
      </c>
      <c r="C19" s="7"/>
      <c r="D19" s="34" t="s">
        <v>33</v>
      </c>
      <c r="E19" s="35">
        <v>1</v>
      </c>
      <c r="F19" s="36"/>
      <c r="G19" s="23"/>
      <c r="H19" s="29"/>
      <c r="I19" s="5"/>
      <c r="J19" s="5"/>
      <c r="K19" s="5"/>
      <c r="L19" s="5">
        <v>1</v>
      </c>
      <c r="M19" s="5"/>
      <c r="N19" s="14">
        <v>169</v>
      </c>
    </row>
    <row r="20" spans="1:16" ht="71.25" customHeight="1" x14ac:dyDescent="0.25">
      <c r="A20" s="33" t="s">
        <v>32</v>
      </c>
      <c r="B20" s="32" t="s">
        <v>51</v>
      </c>
      <c r="C20" s="7"/>
      <c r="D20" s="34" t="s">
        <v>33</v>
      </c>
      <c r="E20" s="35">
        <v>1</v>
      </c>
      <c r="F20" s="36"/>
      <c r="G20" s="23"/>
      <c r="H20" s="29"/>
      <c r="I20" s="5"/>
      <c r="J20" s="5"/>
      <c r="K20" s="5"/>
      <c r="L20" s="5"/>
      <c r="M20" s="5"/>
      <c r="N20" s="14"/>
    </row>
    <row r="21" spans="1:16" ht="96.75" customHeight="1" thickBot="1" x14ac:dyDescent="0.3">
      <c r="A21" s="33" t="s">
        <v>52</v>
      </c>
      <c r="B21" s="32" t="s">
        <v>49</v>
      </c>
      <c r="C21" s="7"/>
      <c r="D21" s="34" t="s">
        <v>33</v>
      </c>
      <c r="E21" s="35">
        <v>2</v>
      </c>
      <c r="F21" s="36"/>
      <c r="G21" s="23"/>
      <c r="H21" s="29"/>
      <c r="I21" s="5"/>
      <c r="J21" s="5"/>
      <c r="K21" s="5"/>
      <c r="L21" s="5">
        <v>2</v>
      </c>
      <c r="M21" s="5"/>
      <c r="N21" s="14">
        <v>78</v>
      </c>
    </row>
    <row r="22" spans="1:16" ht="19.5" customHeight="1" x14ac:dyDescent="0.25">
      <c r="A22" s="46" t="s">
        <v>7</v>
      </c>
      <c r="B22" s="47"/>
      <c r="C22" s="47"/>
      <c r="D22" s="47"/>
      <c r="E22" s="47"/>
      <c r="F22" s="48"/>
      <c r="G22" s="16">
        <f>SUM(G9:G21)</f>
        <v>0</v>
      </c>
      <c r="N22" s="38">
        <f>SUM(N9:N21)</f>
        <v>7223.9</v>
      </c>
    </row>
    <row r="23" spans="1:16" ht="20.25" customHeight="1" x14ac:dyDescent="0.25">
      <c r="A23" s="49" t="s">
        <v>8</v>
      </c>
      <c r="B23" s="50"/>
      <c r="C23" s="50"/>
      <c r="D23" s="50"/>
      <c r="E23" s="50"/>
      <c r="F23" s="51"/>
      <c r="G23" s="17">
        <f>SUM(G22*0.2)</f>
        <v>0</v>
      </c>
    </row>
    <row r="24" spans="1:16" ht="19.5" customHeight="1" thickBot="1" x14ac:dyDescent="0.3">
      <c r="A24" s="59" t="s">
        <v>9</v>
      </c>
      <c r="B24" s="60"/>
      <c r="C24" s="60"/>
      <c r="D24" s="60"/>
      <c r="E24" s="60"/>
      <c r="F24" s="61"/>
      <c r="G24" s="18">
        <f>SUM(G22+G23)</f>
        <v>0</v>
      </c>
    </row>
    <row r="25" spans="1:16" x14ac:dyDescent="0.25">
      <c r="F25" s="1"/>
      <c r="G25" s="1"/>
    </row>
    <row r="26" spans="1:16" ht="16.5" customHeight="1" x14ac:dyDescent="0.25">
      <c r="B26" s="62" t="s">
        <v>44</v>
      </c>
      <c r="C26" s="57"/>
      <c r="D26" s="57"/>
      <c r="E26" s="57"/>
      <c r="F26" s="57"/>
      <c r="G26" s="1"/>
    </row>
    <row r="27" spans="1:16" ht="15.75" x14ac:dyDescent="0.25">
      <c r="B27" s="4"/>
      <c r="F27" s="1"/>
      <c r="G27" s="1"/>
    </row>
    <row r="28" spans="1:16" ht="15.75" x14ac:dyDescent="0.25">
      <c r="A28" s="4" t="s">
        <v>14</v>
      </c>
      <c r="B28" s="4"/>
      <c r="C28" s="4"/>
      <c r="D28" s="4"/>
      <c r="F28" s="1"/>
      <c r="G28" s="1"/>
    </row>
    <row r="29" spans="1:16" ht="15.75" x14ac:dyDescent="0.25">
      <c r="A29" s="4"/>
      <c r="B29" s="4"/>
      <c r="C29" s="4"/>
      <c r="D29" s="4"/>
      <c r="F29" s="1"/>
      <c r="G29" s="1"/>
    </row>
    <row r="30" spans="1:16" ht="15.75" x14ac:dyDescent="0.25">
      <c r="A30" s="4" t="s">
        <v>10</v>
      </c>
      <c r="B30" s="4"/>
      <c r="C30" s="4"/>
      <c r="D30" s="4"/>
      <c r="F30" s="1"/>
      <c r="G30" s="1"/>
    </row>
    <row r="31" spans="1:16" ht="15.75" x14ac:dyDescent="0.25">
      <c r="A31" s="4"/>
      <c r="B31" s="4"/>
      <c r="C31" s="58" t="s">
        <v>11</v>
      </c>
      <c r="D31" s="58"/>
      <c r="E31" s="58"/>
      <c r="F31" s="58"/>
      <c r="G31" s="58"/>
    </row>
    <row r="32" spans="1:16" ht="15.75" x14ac:dyDescent="0.25">
      <c r="A32" s="4"/>
      <c r="C32" s="58" t="s">
        <v>12</v>
      </c>
      <c r="D32" s="58"/>
      <c r="E32" s="58"/>
      <c r="F32" s="58"/>
      <c r="G32" s="58"/>
    </row>
    <row r="33" spans="1:7" ht="15.75" x14ac:dyDescent="0.25">
      <c r="A33" s="4"/>
      <c r="C33" s="40"/>
      <c r="D33" s="40"/>
      <c r="E33" s="40"/>
      <c r="F33" s="40"/>
      <c r="G33" s="40"/>
    </row>
    <row r="34" spans="1:7" ht="15.75" x14ac:dyDescent="0.25">
      <c r="A34" s="4" t="s">
        <v>13</v>
      </c>
      <c r="C34" s="4"/>
      <c r="D34" s="4"/>
      <c r="F34" s="1"/>
      <c r="G34" s="1"/>
    </row>
  </sheetData>
  <mergeCells count="15">
    <mergeCell ref="C31:G31"/>
    <mergeCell ref="C32:G32"/>
    <mergeCell ref="A24:F24"/>
    <mergeCell ref="B26:F26"/>
    <mergeCell ref="A1:G1"/>
    <mergeCell ref="A22:F22"/>
    <mergeCell ref="A23:F23"/>
    <mergeCell ref="A2:B2"/>
    <mergeCell ref="C2:G2"/>
    <mergeCell ref="A3:B3"/>
    <mergeCell ref="C3:G3"/>
    <mergeCell ref="A4:B4"/>
    <mergeCell ref="A5:G5"/>
    <mergeCell ref="A6:G6"/>
    <mergeCell ref="C4:G4"/>
  </mergeCells>
  <phoneticPr fontId="0" type="noConversion"/>
  <pageMargins left="0.75" right="0.75" top="1" bottom="1" header="0.4921259845" footer="0.4921259845"/>
  <pageSetup paperSize="9" scale="84" fitToHeight="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Objednávka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Drenková Katarína</cp:lastModifiedBy>
  <cp:lastPrinted>2021-03-31T09:27:11Z</cp:lastPrinted>
  <dcterms:created xsi:type="dcterms:W3CDTF">2017-11-28T08:15:36Z</dcterms:created>
  <dcterms:modified xsi:type="dcterms:W3CDTF">2021-03-31T09:31:06Z</dcterms:modified>
</cp:coreProperties>
</file>